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b616a80b04214c0f" Type="http://schemas.openxmlformats.org/officeDocument/2006/relationships/officeDocument" Target="/xl/workbook.xml"/><Relationship Id="Rba0b4d8248ee4390" Type="http://schemas.openxmlformats.org/package/2006/relationships/metadata/core-properties" Target="/package/services/metadata/core-properties/623ccbd1ac634525a87f894fc5d4a420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13 NETTOYAGE" sheetId="1" r:id="rId1"/>
  </x:sheets>
  <x:definedNames>
    <x:definedName name="_xlnm.Print_Titles" localSheetId="0">'Lot N°13 NETTOYAGE'!$1:$2</x:definedName>
    <x:definedName name="_xlnm.Print_Area" localSheetId="0">'Lot N°13 NETTOYAGE'!$A$1:$H$28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3" i="1"/>
  <x:c r="H22" i="1"/>
  <x:c r="H25" i="1"/>
  <x:c r="H26" i="1"/>
  <x:c r="H27" i="1"/>
  <x:c r="B26" i="1"/>
</x:calcChain>
</file>

<file path=xl/sharedStrings.xml><?xml version="1.0" encoding="utf-8"?>
<x:sst xmlns:x="http://schemas.openxmlformats.org/spreadsheetml/2006/main" count="38" uniqueCount="38">
  <x:si>
    <x:t>U</x:t>
  </x:si>
  <x:si>
    <x:t>Quantité indicative (corrigible)</x:t>
  </x:si>
  <x:si>
    <x:t>Prix Unitaire €HT</x:t>
  </x:si>
  <x:si>
    <x:t>Montant € HT</x:t>
  </x:si>
  <x:si>
    <x:t>13-0</x:t>
  </x:si>
  <x:si>
    <x:t>NETTOYAGE</x:t>
  </x:si>
  <x:si>
    <x:t>CH3</x:t>
  </x:si>
  <x:si>
    <x:t xml:space="preserve">13-0-1 </x:t>
  </x:si>
  <x:si>
    <x:t>Nettoyage de la phase</x:t>
  </x:si>
  <x:si>
    <x:t>R+0  :</x:t>
  </x:si>
  <x:si>
    <x:t>R+1  :</x:t>
  </x:si>
  <x:si>
    <x:t>R+2  :</x:t>
  </x:si>
  <x:si>
    <x:t>R+3  :</x:t>
  </x:si>
  <x:si>
    <x:t>R+4  :</x:t>
  </x:si>
  <x:si>
    <x:t>R+5  :</x:t>
  </x:si>
  <x:si>
    <x:t>R+6  :</x:t>
  </x:si>
  <x:si>
    <x:t xml:space="preserve">Total article : </x:t>
  </x:si>
  <x:si>
    <x:t>m²</x:t>
  </x:si>
  <x:si>
    <x:t>ART</x:t>
  </x:si>
  <x:si>
    <x:t>033-M797</x:t>
  </x:si>
  <x:si>
    <x:t xml:space="preserve">13-0-2 </x:t>
  </x:si>
  <x:si>
    <x:t>Nettoyage des plafonds chauffant et des bouches de VMC</x:t>
  </x:si>
  <x:si>
    <x:t>R+0  :</x:t>
  </x:si>
  <x:si>
    <x:t>R+1  :</x:t>
  </x:si>
  <x:si>
    <x:t>R+2  :</x:t>
  </x:si>
  <x:si>
    <x:t>R+3  :</x:t>
  </x:si>
  <x:si>
    <x:t>R+4  :</x:t>
  </x:si>
  <x:si>
    <x:t>R+5  :</x:t>
  </x:si>
  <x:si>
    <x:t>R+6  :</x:t>
  </x:si>
  <x:si>
    <x:t xml:space="preserve">Total article : </x:t>
  </x:si>
  <x:si>
    <x:t>m²</x:t>
  </x:si>
  <x:si>
    <x:t>ART</x:t>
  </x:si>
  <x:si>
    <x:t>033-D113</x:t>
  </x:si>
  <x:si>
    <x:t>Montant HT du Lot N°13 NETTOYAGE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</x:si>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</x:sst>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39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8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9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8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9" xfId="26" applyNumberFormat="0" applyFont="1" applyFill="0" applyBorder="1" applyProtection="1">
      <x:alignment horizontal="left" vertical="top" wrapText="1"/>
      <x:protection locked="1"/>
    </x:xf>
    <x:xf numFmtId="0" fontId="19" fillId="0" borderId="8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2" fontId="16" fillId="0" borderId="9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9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2" fontId="0" fillId="0" borderId="10" xfId="0" applyNumberFormat="0" applyFont="1" applyFill="0" applyBorder="1" applyProtection="0">
      <x:alignment horizontal="center" vertical="top" wrapText="1"/>
      <x:protection locked="0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2" fontId="18" fillId="0" borderId="0" xfId="0" applyNumberFormat="0" applyFont="1" applyFill="0" applyBorder="1" applyProtection="1">
      <x:alignment horizontal="center" vertical="top" wrapText="1"/>
      <x:protection locked="1"/>
    </x:xf>
    <x:xf numFmtId="3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N°13 NETTOYAGE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9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15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8" ht="15">
      <x:c r="A6" s="23"/>
      <x:c r="B6" s="24" t="s">
        <x:v>9</x:v>
      </x:c>
      <x:c r="D6" s="25">
        <x:v>485.31</x:v>
      </x:c>
      <x:c r="E6" s="16"/>
      <x:c r="F6" s="16"/>
      <x:c r="G6" s="16"/>
      <x:c r="H6" s="17"/>
      <x:c r="I6" s="0"/>
    </x:row>
    <x:row r="7" spans="1:8" ht="15">
      <x:c r="A7" s="23"/>
      <x:c r="B7" s="24" t="s">
        <x:v>10</x:v>
      </x:c>
      <x:c r="D7" s="25">
        <x:v>478.55</x:v>
      </x:c>
      <x:c r="E7" s="16"/>
      <x:c r="F7" s="16"/>
      <x:c r="G7" s="16"/>
      <x:c r="H7" s="17"/>
      <x:c r="I7" s="0"/>
    </x:row>
    <x:row r="8" spans="1:8" ht="15">
      <x:c r="A8" s="23"/>
      <x:c r="B8" s="24" t="s">
        <x:v>11</x:v>
      </x:c>
      <x:c r="D8" s="25">
        <x:v>524.94</x:v>
      </x:c>
      <x:c r="E8" s="16"/>
      <x:c r="F8" s="16"/>
      <x:c r="G8" s="16"/>
      <x:c r="H8" s="17"/>
      <x:c r="I8" s="0"/>
    </x:row>
    <x:row r="9" spans="1:8" ht="15">
      <x:c r="A9" s="23"/>
      <x:c r="B9" s="24" t="s">
        <x:v>12</x:v>
      </x:c>
      <x:c r="D9" s="25">
        <x:v>457.68</x:v>
      </x:c>
      <x:c r="E9" s="16"/>
      <x:c r="F9" s="16"/>
      <x:c r="G9" s="16"/>
      <x:c r="H9" s="17"/>
      <x:c r="I9" s="0"/>
    </x:row>
    <x:row r="10" spans="1:8" ht="15">
      <x:c r="A10" s="23"/>
      <x:c r="B10" s="24" t="s">
        <x:v>13</x:v>
      </x:c>
      <x:c r="D10" s="25">
        <x:v>454.49</x:v>
      </x:c>
      <x:c r="E10" s="16"/>
      <x:c r="F10" s="16"/>
      <x:c r="G10" s="16"/>
      <x:c r="H10" s="17"/>
      <x:c r="I10" s="0"/>
    </x:row>
    <x:row r="11" spans="1:8" ht="15">
      <x:c r="A11" s="23"/>
      <x:c r="B11" s="24" t="s">
        <x:v>14</x:v>
      </x:c>
      <x:c r="D11" s="25">
        <x:v>217.74</x:v>
      </x:c>
      <x:c r="E11" s="16"/>
      <x:c r="F11" s="16"/>
      <x:c r="G11" s="16"/>
      <x:c r="H11" s="17"/>
      <x:c r="I11" s="0"/>
    </x:row>
    <x:row r="12" spans="1:8" ht="15">
      <x:c r="A12" s="23"/>
      <x:c r="B12" s="24" t="s">
        <x:v>15</x:v>
      </x:c>
      <x:c r="D12" s="25">
        <x:v>295.41</x:v>
      </x:c>
      <x:c r="E12" s="16"/>
      <x:c r="F12" s="16"/>
      <x:c r="G12" s="16"/>
      <x:c r="H12" s="17"/>
      <x:c r="I12" s="0"/>
    </x:row>
    <x:row r="13" spans="1:11" ht="15">
      <x:c r="A13" s="23"/>
      <x:c r="B13" s="0"/>
      <x:c r="C13" s="26" t="s">
        <x:v>16</x:v>
      </x:c>
      <x:c r="D13" s="27">
        <x:v>2914.12</x:v>
      </x:c>
      <x:c r="E13" s="28" t="s">
        <x:v>17</x:v>
      </x:c>
      <x:c r="F13" s="29">
        <x:v>2914.12</x:v>
      </x:c>
      <x:c r="G13" s="29"/>
      <x:c r="H13" s="30">
        <x:f ca="1">ROUND(F13*G13,2)</x:f>
      </x:c>
      <x:c r="I13" s="0"/>
      <x:c r="ZY13" s="0" t="s">
        <x:v>18</x:v>
      </x:c>
      <x:c r="ZZ13" s="18" t="s">
        <x:v>19</x:v>
      </x:c>
    </x:row>
    <x:row r="14" spans="1:9" ht="15" customHeight="1">
      <x:c r="A14" s="19" t="s">
        <x:v>20</x:v>
      </x:c>
      <x:c r="B14" s="20" t="s">
        <x:v>21</x:v>
      </x:c>
      <x:c r="C14" s="21"/>
      <x:c r="D14" s="22"/>
      <x:c r="E14" s="16"/>
      <x:c r="F14" s="16"/>
      <x:c r="G14" s="16"/>
      <x:c r="H14" s="17"/>
      <x:c r="I14" s="0"/>
    </x:row>
    <x:row r="15" spans="1:8" ht="15">
      <x:c r="A15" s="23"/>
      <x:c r="B15" s="24" t="s">
        <x:v>22</x:v>
      </x:c>
      <x:c r="D15" s="25">
        <x:v>321.26</x:v>
      </x:c>
      <x:c r="E15" s="16"/>
      <x:c r="F15" s="16"/>
      <x:c r="G15" s="16"/>
      <x:c r="H15" s="17"/>
      <x:c r="I15" s="0"/>
    </x:row>
    <x:row r="16" spans="1:8" ht="15">
      <x:c r="A16" s="23"/>
      <x:c r="B16" s="24" t="s">
        <x:v>23</x:v>
      </x:c>
      <x:c r="D16" s="25">
        <x:v>344.93</x:v>
      </x:c>
      <x:c r="E16" s="16"/>
      <x:c r="F16" s="16"/>
      <x:c r="G16" s="16"/>
      <x:c r="H16" s="17"/>
      <x:c r="I16" s="0"/>
    </x:row>
    <x:row r="17" spans="1:8" ht="15">
      <x:c r="A17" s="23"/>
      <x:c r="B17" s="24" t="s">
        <x:v>24</x:v>
      </x:c>
      <x:c r="D17" s="25">
        <x:v>364.94</x:v>
      </x:c>
      <x:c r="E17" s="16"/>
      <x:c r="F17" s="16"/>
      <x:c r="G17" s="16"/>
      <x:c r="H17" s="17"/>
      <x:c r="I17" s="0"/>
    </x:row>
    <x:row r="18" spans="1:8" ht="15">
      <x:c r="A18" s="23"/>
      <x:c r="B18" s="24" t="s">
        <x:v>25</x:v>
      </x:c>
      <x:c r="D18" s="25">
        <x:v>369.76</x:v>
      </x:c>
      <x:c r="E18" s="16"/>
      <x:c r="F18" s="16"/>
      <x:c r="G18" s="16"/>
      <x:c r="H18" s="17"/>
      <x:c r="I18" s="0"/>
    </x:row>
    <x:row r="19" spans="1:8" ht="15">
      <x:c r="A19" s="23"/>
      <x:c r="B19" s="24" t="s">
        <x:v>26</x:v>
      </x:c>
      <x:c r="D19" s="25">
        <x:v>369.15</x:v>
      </x:c>
      <x:c r="E19" s="16"/>
      <x:c r="F19" s="16"/>
      <x:c r="G19" s="16"/>
      <x:c r="H19" s="17"/>
      <x:c r="I19" s="0"/>
    </x:row>
    <x:row r="20" spans="1:8" ht="15">
      <x:c r="A20" s="23"/>
      <x:c r="B20" s="24" t="s">
        <x:v>27</x:v>
      </x:c>
      <x:c r="D20" s="25">
        <x:v>155.27</x:v>
      </x:c>
      <x:c r="E20" s="16"/>
      <x:c r="F20" s="16"/>
      <x:c r="G20" s="16"/>
      <x:c r="H20" s="17"/>
      <x:c r="I20" s="0"/>
    </x:row>
    <x:row r="21" spans="1:8" ht="15">
      <x:c r="A21" s="23"/>
      <x:c r="B21" s="24" t="s">
        <x:v>28</x:v>
      </x:c>
      <x:c r="D21" s="25">
        <x:v>261.75</x:v>
      </x:c>
      <x:c r="E21" s="16"/>
      <x:c r="F21" s="16"/>
      <x:c r="G21" s="16"/>
      <x:c r="H21" s="17"/>
      <x:c r="I21" s="0"/>
    </x:row>
    <x:row r="22" spans="1:11" ht="15">
      <x:c r="A22" s="23"/>
      <x:c r="B22" s="0"/>
      <x:c r="C22" s="26" t="s">
        <x:v>29</x:v>
      </x:c>
      <x:c r="D22" s="27">
        <x:v>2187.06</x:v>
      </x:c>
      <x:c r="E22" s="28" t="s">
        <x:v>30</x:v>
      </x:c>
      <x:c r="F22" s="29">
        <x:v>2187.06</x:v>
      </x:c>
      <x:c r="G22" s="29"/>
      <x:c r="H22" s="30">
        <x:f ca="1">ROUND(F22*G22,2)</x:f>
      </x:c>
      <x:c r="I22" s="0"/>
      <x:c r="ZY22" s="0" t="s">
        <x:v>31</x:v>
      </x:c>
      <x:c r="ZZ22" s="18" t="s">
        <x:v>32</x:v>
      </x:c>
    </x:row>
    <x:row r="23" spans="1:9" ht="15">
      <x:c r="A23" s="31"/>
      <x:c r="B23" s="32"/>
      <x:c r="C23" s="32"/>
      <x:c r="D23" s="33"/>
      <x:c r="E23" s="34"/>
      <x:c r="F23" s="34"/>
      <x:c r="G23" s="34"/>
      <x:c r="H23" s="35"/>
      <x:c r="I23" s="0"/>
    </x:row>
    <x:row r="24" spans="1:8" ht="15">
      <x:c r="A24" s="8"/>
      <x:c r="B24" s="8"/>
      <x:c r="C24" s="8"/>
      <x:c r="D24" s="8"/>
      <x:c r="E24" s="8"/>
      <x:c r="F24" s="8"/>
      <x:c r="G24" s="8"/>
      <x:c r="H24" s="8"/>
    </x:row>
    <x:row r="25" spans="1:5" ht="15">
      <x:c r="B25" s="36" t="s">
        <x:v>33</x:v>
      </x:c>
      <x:c r="C25" s="0"/>
      <x:c r="D25" s="0"/>
      <x:c r="H25" s="37">
        <x:f ca="1">SUBTOTAL(109,H4:H23)</x:f>
      </x:c>
      <x:c r="ZY25" s="0" t="s">
        <x:v>34</x:v>
      </x:c>
    </x:row>
    <x:row r="26" spans="1:4" ht="15">
      <x:c r="A26" s="38">
        <x:v>20</x:v>
      </x:c>
      <x:c r="B26" s="36">
        <x:f ca="1">CONCATENATE("Montant TVA (",A26,"%)")</x:f>
      </x:c>
      <x:c r="H26" s="37">
        <x:f ca="1">(H25*A26)/100</x:f>
      </x:c>
      <x:c r="ZY26" s="0" t="s">
        <x:v>35</x:v>
      </x:c>
    </x:row>
    <x:row r="27" spans="1:3" ht="15">
      <x:c r="B27" s="36" t="s">
        <x:v>36</x:v>
      </x:c>
      <x:c r="H27" s="37">
        <x:f ca="1">H25+H26</x:f>
      </x:c>
      <x:c r="ZY27" s="0" t="s">
        <x:v>37</x:v>
      </x:c>
    </x:row>
    <x:row r="28" spans="1:1" ht="15">
      <x:c r="H28" s="37"/>
    </x:row>
    <x:row r="29" spans="1:1" ht="15">
      <x:c r="H29" s="37"/>
    </x:row>
  </x:sheetData>
  <x:mergeCells count="5">
    <x:mergeCell ref="A1:H1"/>
    <x:mergeCell ref="B4:D4"/>
    <x:mergeCell ref="B5:D5"/>
    <x:mergeCell ref="B14:D14"/>
    <x:mergeCell ref="B25:D25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67F105-836F-4499-A550-814E17D7DBB2}"/>
</file>

<file path=customXml/itemProps2.xml><?xml version="1.0" encoding="utf-8"?>
<ds:datastoreItem xmlns:ds="http://schemas.openxmlformats.org/officeDocument/2006/customXml" ds:itemID="{4432B21C-6190-4F81-8019-EB317AF40567}"/>
</file>

<file path=customXml/itemProps3.xml><?xml version="1.0" encoding="utf-8"?>
<ds:datastoreItem xmlns:ds="http://schemas.openxmlformats.org/officeDocument/2006/customXml" ds:itemID="{B458E45F-B39C-46D4-BC94-C9B512163BB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N°13 NETTOYAGE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